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5090" yWindow="530" windowWidth="13770" windowHeight="10370" activeTab="1"/>
  </bookViews>
  <sheets>
    <sheet name="Steady-state" sheetId="1" r:id="rId1"/>
    <sheet name="Feast-Famine" sheetId="3" r:id="rId2"/>
  </sheets>
  <calcPr calcId="152511"/>
</workbook>
</file>

<file path=xl/calcChain.xml><?xml version="1.0" encoding="utf-8"?>
<calcChain xmlns="http://schemas.openxmlformats.org/spreadsheetml/2006/main">
  <c r="F10" i="3" l="1"/>
  <c r="I10" i="3" s="1"/>
  <c r="J10" i="3" s="1"/>
  <c r="K10" i="3" s="1"/>
  <c r="F11" i="3"/>
  <c r="I11" i="3" s="1"/>
  <c r="J11" i="3" s="1"/>
  <c r="K11" i="3" s="1"/>
  <c r="F12" i="3"/>
  <c r="I12" i="3" s="1"/>
  <c r="J12" i="3" s="1"/>
  <c r="K12" i="3" s="1"/>
  <c r="F13" i="3"/>
  <c r="I13" i="3" s="1"/>
  <c r="J13" i="3" s="1"/>
  <c r="K13" i="3" s="1"/>
  <c r="F14" i="3"/>
  <c r="I14" i="3" s="1"/>
  <c r="J14" i="3" s="1"/>
  <c r="K14" i="3" s="1"/>
  <c r="F15" i="3"/>
  <c r="I15" i="3" s="1"/>
  <c r="J15" i="3" s="1"/>
  <c r="K15" i="3" s="1"/>
  <c r="F16" i="3"/>
  <c r="I16" i="3" s="1"/>
  <c r="J16" i="3" s="1"/>
  <c r="K16" i="3" s="1"/>
  <c r="F17" i="3"/>
  <c r="I17" i="3" s="1"/>
  <c r="J17" i="3" s="1"/>
  <c r="K17" i="3" s="1"/>
  <c r="F18" i="3"/>
  <c r="I18" i="3" s="1"/>
  <c r="J18" i="3" s="1"/>
  <c r="K18" i="3" s="1"/>
  <c r="F19" i="3"/>
  <c r="I19" i="3" s="1"/>
  <c r="J19" i="3" s="1"/>
  <c r="K19" i="3" s="1"/>
  <c r="F20" i="3"/>
  <c r="I20" i="3" s="1"/>
  <c r="J20" i="3" s="1"/>
  <c r="K20" i="3" s="1"/>
  <c r="F21" i="3"/>
  <c r="I21" i="3" s="1"/>
  <c r="J21" i="3" s="1"/>
  <c r="K21" i="3" s="1"/>
  <c r="F22" i="3"/>
  <c r="I22" i="3" s="1"/>
  <c r="J22" i="3" s="1"/>
  <c r="K22" i="3" s="1"/>
  <c r="F23" i="3"/>
  <c r="I23" i="3" s="1"/>
  <c r="J23" i="3" s="1"/>
  <c r="K23" i="3" s="1"/>
  <c r="F24" i="3"/>
  <c r="I24" i="3" s="1"/>
  <c r="J24" i="3" s="1"/>
  <c r="K24" i="3" s="1"/>
  <c r="F25" i="3"/>
  <c r="I25" i="3" s="1"/>
  <c r="J25" i="3" s="1"/>
  <c r="K25" i="3" s="1"/>
  <c r="F26" i="3"/>
  <c r="I26" i="3" s="1"/>
  <c r="J26" i="3" s="1"/>
  <c r="K26" i="3" s="1"/>
  <c r="F27" i="3"/>
  <c r="I27" i="3" s="1"/>
  <c r="J27" i="3" s="1"/>
  <c r="K27" i="3" s="1"/>
  <c r="F28" i="3"/>
  <c r="I28" i="3" s="1"/>
  <c r="J28" i="3" s="1"/>
  <c r="K28" i="3" s="1"/>
  <c r="F29" i="3"/>
  <c r="I29" i="3" s="1"/>
  <c r="J29" i="3" s="1"/>
  <c r="K29" i="3" s="1"/>
  <c r="F30" i="3"/>
  <c r="I30" i="3" s="1"/>
  <c r="J30" i="3" s="1"/>
  <c r="K30" i="3" s="1"/>
  <c r="F31" i="3"/>
  <c r="I31" i="3" s="1"/>
  <c r="J31" i="3" s="1"/>
  <c r="K31" i="3" s="1"/>
  <c r="F32" i="3"/>
  <c r="I32" i="3" s="1"/>
  <c r="J32" i="3" s="1"/>
  <c r="K32" i="3" s="1"/>
  <c r="F33" i="3"/>
  <c r="I33" i="3" s="1"/>
  <c r="J33" i="3" s="1"/>
  <c r="K33" i="3" s="1"/>
  <c r="F34" i="3"/>
  <c r="I34" i="3" s="1"/>
  <c r="J34" i="3" s="1"/>
  <c r="K34" i="3" s="1"/>
  <c r="F9" i="3"/>
  <c r="I9" i="3" s="1"/>
  <c r="J9" i="3" s="1"/>
  <c r="K9" i="3" s="1"/>
  <c r="F8" i="3"/>
  <c r="I8" i="3" s="1"/>
  <c r="J8" i="3" s="1"/>
  <c r="K8" i="3" s="1"/>
  <c r="F7" i="3"/>
  <c r="I7" i="3" s="1"/>
  <c r="J7" i="3" s="1"/>
  <c r="K7" i="3" s="1"/>
  <c r="F6" i="3"/>
  <c r="I6" i="3" s="1"/>
  <c r="J6" i="3" s="1"/>
  <c r="K6" i="3" s="1"/>
  <c r="F5" i="3"/>
  <c r="I5" i="3" l="1"/>
  <c r="J5" i="3" s="1"/>
  <c r="K5" i="3" s="1"/>
  <c r="G5" i="3"/>
  <c r="G8" i="3" s="1"/>
  <c r="E6" i="1"/>
  <c r="H6" i="1" s="1"/>
  <c r="I6" i="1" s="1"/>
  <c r="J6" i="1" s="1"/>
  <c r="E7" i="1"/>
  <c r="H7" i="1" s="1"/>
  <c r="I7" i="1" s="1"/>
  <c r="J7" i="1" s="1"/>
  <c r="E8" i="1"/>
  <c r="H8" i="1" s="1"/>
  <c r="I8" i="1" s="1"/>
  <c r="J8" i="1" s="1"/>
  <c r="E5" i="1"/>
  <c r="H5" i="1" s="1"/>
  <c r="I5" i="1" s="1"/>
  <c r="F5" i="1" l="1"/>
  <c r="F8" i="1" s="1"/>
  <c r="J5" i="1"/>
</calcChain>
</file>

<file path=xl/sharedStrings.xml><?xml version="1.0" encoding="utf-8"?>
<sst xmlns="http://schemas.openxmlformats.org/spreadsheetml/2006/main" count="65" uniqueCount="53">
  <si>
    <t>Sample</t>
  </si>
  <si>
    <t>Weight (g)</t>
  </si>
  <si>
    <r>
      <rPr>
        <b/>
        <sz val="11"/>
        <color rgb="FFC00000"/>
        <rFont val="Calibri"/>
        <family val="2"/>
        <scheme val="minor"/>
      </rPr>
      <t>Tube</t>
    </r>
    <r>
      <rPr>
        <b/>
        <sz val="11"/>
        <color theme="1"/>
        <rFont val="Calibri"/>
        <family val="2"/>
        <scheme val="minor"/>
      </rPr>
      <t xml:space="preserve"> + MeOH + Sample</t>
    </r>
  </si>
  <si>
    <t>TB sample volume (mL)</t>
  </si>
  <si>
    <t>AVERAGE</t>
  </si>
  <si>
    <t>RSD[%]</t>
  </si>
  <si>
    <t>TBSS1</t>
  </si>
  <si>
    <t>TBSS2</t>
  </si>
  <si>
    <t>TBSS3</t>
  </si>
  <si>
    <t>TBSS4</t>
  </si>
  <si>
    <t>Corrections</t>
  </si>
  <si>
    <t>TB sample (L)</t>
  </si>
  <si>
    <t>Sample biomass (g)</t>
  </si>
  <si>
    <t>Cell dry weight (g/L)</t>
  </si>
  <si>
    <t>Correction factor</t>
  </si>
  <si>
    <t>TBFF1</t>
  </si>
  <si>
    <t>TBFF2</t>
  </si>
  <si>
    <t>TBFF3</t>
  </si>
  <si>
    <t>TBFF4</t>
  </si>
  <si>
    <t>TBFF5</t>
  </si>
  <si>
    <t>TBFF6</t>
  </si>
  <si>
    <t>TBFF7</t>
  </si>
  <si>
    <t>TBFF8</t>
  </si>
  <si>
    <t>TBFF9</t>
  </si>
  <si>
    <t>TBFF10</t>
  </si>
  <si>
    <t>TBFF11</t>
  </si>
  <si>
    <t>TBFF12</t>
  </si>
  <si>
    <t>TBFF13</t>
  </si>
  <si>
    <t>TBFF14</t>
  </si>
  <si>
    <t>TBFF15</t>
  </si>
  <si>
    <t>TBFF16</t>
  </si>
  <si>
    <t>TBFF17</t>
  </si>
  <si>
    <t>TBFF18</t>
  </si>
  <si>
    <t>TBFF19</t>
  </si>
  <si>
    <t>TBFF20</t>
  </si>
  <si>
    <t>TBFF21</t>
  </si>
  <si>
    <t>TBFF22</t>
  </si>
  <si>
    <t>TBFF23</t>
  </si>
  <si>
    <t>TBFF24</t>
  </si>
  <si>
    <t>TBFF25</t>
  </si>
  <si>
    <t>TBFF26</t>
  </si>
  <si>
    <t>TBFF27</t>
  </si>
  <si>
    <t>TBFF28</t>
  </si>
  <si>
    <t>TBFF29</t>
  </si>
  <si>
    <t>TBFF30</t>
  </si>
  <si>
    <t>TOTAL BROTH (05/02/2019)</t>
  </si>
  <si>
    <t>TOTAL BROTH (13/02/2019)</t>
  </si>
  <si>
    <t>Reconciled</t>
  </si>
  <si>
    <r>
      <rPr>
        <b/>
        <sz val="11"/>
        <color rgb="FFC00000"/>
        <rFont val="Calibri"/>
        <family val="2"/>
        <scheme val="minor"/>
      </rPr>
      <t>Tube</t>
    </r>
    <r>
      <rPr>
        <b/>
        <sz val="11"/>
        <color theme="1"/>
        <rFont val="Calibri"/>
        <family val="2"/>
        <scheme val="minor"/>
      </rPr>
      <t xml:space="preserve"> + MeOH at -40</t>
    </r>
    <r>
      <rPr>
        <b/>
        <vertAlign val="superscript"/>
        <sz val="11"/>
        <color theme="1"/>
        <rFont val="Calibri"/>
        <family val="2"/>
        <scheme val="minor"/>
      </rPr>
      <t>0</t>
    </r>
    <r>
      <rPr>
        <b/>
        <sz val="11"/>
        <color theme="1"/>
        <rFont val="Calibri"/>
        <family val="2"/>
        <scheme val="minor"/>
      </rPr>
      <t>C</t>
    </r>
  </si>
  <si>
    <t>Correction factor*</t>
  </si>
  <si>
    <t>*The sample was resuspended in 600µl MilliQ water after ethanol evaporation</t>
  </si>
  <si>
    <t>Cycle Time (s)</t>
  </si>
  <si>
    <t>Methanol was used as the quenching solution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</si>
</sst>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"/>
    <numFmt numFmtId="166" formatCode="0.00000"/>
    <numFmt numFmtId="167" formatCode="0.000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006100"/>
      <name val="Calibri"/>
      <family val="2"/>
      <scheme val="minor"/>
    </font>
    <font>
      <sz val="1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">
    <xf numFmtId="0" fontId="0" fillId="0" borderId="0"/>
    <xf numFmtId="0" fontId="4" fillId="6" borderId="1" applyNumberFormat="0" applyAlignment="0" applyProtection="0"/>
    <xf numFmtId="0" fontId="5" fillId="7" borderId="2" applyNumberFormat="0" applyFont="0" applyAlignment="0" applyProtection="0"/>
    <xf numFmtId="0" fontId="6" fillId="8" borderId="0" applyNumberFormat="0" applyBorder="0" applyAlignment="0" applyProtection="0"/>
    <xf numFmtId="0" fontId="7" fillId="9" borderId="4" applyNumberFormat="0" applyAlignment="0" applyProtection="0"/>
  </cellStyleXfs>
  <cellXfs count="37">
    <xf numFmtId="0" fontId="0" fillId="0" borderId="0" xfId="0"/>
    <xf numFmtId="0" fontId="0" fillId="2" borderId="0" xfId="0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/>
    <xf numFmtId="0" fontId="1" fillId="5" borderId="0" xfId="0" applyFont="1" applyFill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right" vertical="center"/>
    </xf>
    <xf numFmtId="2" fontId="0" fillId="0" borderId="0" xfId="0" applyNumberFormat="1" applyFill="1"/>
    <xf numFmtId="0" fontId="1" fillId="0" borderId="0" xfId="0" applyFont="1" applyFill="1" applyAlignment="1">
      <alignment horizontal="center" vertical="center" wrapText="1"/>
    </xf>
    <xf numFmtId="164" fontId="0" fillId="0" borderId="0" xfId="0" applyNumberFormat="1" applyFill="1"/>
    <xf numFmtId="0" fontId="1" fillId="0" borderId="0" xfId="0" applyFont="1"/>
    <xf numFmtId="165" fontId="0" fillId="0" borderId="0" xfId="0" applyNumberFormat="1" applyAlignment="1">
      <alignment horizontal="center" vertical="center"/>
    </xf>
    <xf numFmtId="0" fontId="1" fillId="7" borderId="2" xfId="2" applyFont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6" fontId="0" fillId="0" borderId="0" xfId="0" applyNumberFormat="1" applyFill="1"/>
    <xf numFmtId="167" fontId="0" fillId="0" borderId="0" xfId="0" applyNumberFormat="1" applyFill="1"/>
    <xf numFmtId="166" fontId="0" fillId="0" borderId="0" xfId="0" applyNumberFormat="1" applyFill="1" applyAlignment="1">
      <alignment horizontal="center" vertical="center"/>
    </xf>
    <xf numFmtId="0" fontId="1" fillId="0" borderId="0" xfId="0" applyFont="1" applyFill="1" applyAlignment="1">
      <alignment horizontal="center" wrapText="1"/>
    </xf>
    <xf numFmtId="165" fontId="0" fillId="0" borderId="0" xfId="0" applyNumberFormat="1" applyBorder="1" applyAlignment="1">
      <alignment vertical="center"/>
    </xf>
    <xf numFmtId="0" fontId="8" fillId="8" borderId="0" xfId="3" applyFont="1" applyAlignment="1">
      <alignment horizontal="center" vertical="center"/>
    </xf>
    <xf numFmtId="0" fontId="1" fillId="0" borderId="0" xfId="0" applyFont="1" applyFill="1" applyAlignment="1"/>
    <xf numFmtId="0" fontId="1" fillId="0" borderId="0" xfId="0" applyFont="1" applyAlignment="1">
      <alignment horizontal="center" vertical="center"/>
    </xf>
    <xf numFmtId="0" fontId="4" fillId="6" borderId="1" xfId="1"/>
    <xf numFmtId="0" fontId="7" fillId="9" borderId="4" xfId="4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165" fontId="0" fillId="0" borderId="3" xfId="0" applyNumberFormat="1" applyBorder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165" fontId="0" fillId="0" borderId="3" xfId="0" applyNumberFormat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3" fillId="10" borderId="0" xfId="0" applyFont="1" applyFill="1" applyAlignment="1">
      <alignment horizontal="center" vertical="center"/>
    </xf>
  </cellXfs>
  <cellStyles count="5">
    <cellStyle name="Calculation" xfId="1" builtinId="22"/>
    <cellStyle name="Check Cell" xfId="4" builtinId="23"/>
    <cellStyle name="Good" xfId="3" builtinId="26"/>
    <cellStyle name="Normal" xfId="0" builtinId="0"/>
    <cellStyle name="Note" xfId="2" builtin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zoomScaleNormal="100" workbookViewId="0">
      <selection activeCell="C19" sqref="C19"/>
    </sheetView>
  </sheetViews>
  <sheetFormatPr defaultRowHeight="14.5" x14ac:dyDescent="0.35"/>
  <cols>
    <col min="2" max="2" width="19.7265625" bestFit="1" customWidth="1"/>
    <col min="3" max="3" width="21.81640625" bestFit="1" customWidth="1"/>
    <col min="5" max="5" width="19.1796875" bestFit="1" customWidth="1"/>
    <col min="6" max="6" width="18.453125" customWidth="1"/>
    <col min="7" max="7" width="5.81640625" bestFit="1" customWidth="1"/>
    <col min="8" max="8" width="12.7265625" bestFit="1" customWidth="1"/>
    <col min="9" max="9" width="11.1796875" bestFit="1" customWidth="1"/>
    <col min="10" max="10" width="12.1796875" bestFit="1" customWidth="1"/>
  </cols>
  <sheetData>
    <row r="1" spans="1:16" ht="16" thickBot="1" x14ac:dyDescent="0.4">
      <c r="A1" s="32" t="s">
        <v>45</v>
      </c>
      <c r="B1" s="32"/>
      <c r="C1" s="32"/>
      <c r="F1" t="s">
        <v>47</v>
      </c>
    </row>
    <row r="2" spans="1:16" ht="15.5" thickTop="1" thickBot="1" x14ac:dyDescent="0.4">
      <c r="E2" s="24" t="s">
        <v>13</v>
      </c>
      <c r="F2" s="25">
        <v>9.3000000000000007</v>
      </c>
      <c r="G2" s="19"/>
      <c r="J2" s="4"/>
    </row>
    <row r="3" spans="1:16" ht="17.5" customHeight="1" thickTop="1" x14ac:dyDescent="0.35">
      <c r="B3" s="35" t="s">
        <v>1</v>
      </c>
      <c r="C3" s="35"/>
      <c r="H3" s="21" t="s">
        <v>10</v>
      </c>
      <c r="I3" s="22"/>
      <c r="J3" s="4"/>
    </row>
    <row r="4" spans="1:16" ht="30.75" customHeight="1" x14ac:dyDescent="0.35">
      <c r="A4" s="1" t="s">
        <v>0</v>
      </c>
      <c r="B4" s="2" t="s">
        <v>48</v>
      </c>
      <c r="C4" s="2" t="s">
        <v>2</v>
      </c>
      <c r="D4" s="3"/>
      <c r="E4" s="5" t="s">
        <v>3</v>
      </c>
      <c r="F4" s="13" t="s">
        <v>4</v>
      </c>
      <c r="H4" s="23" t="s">
        <v>11</v>
      </c>
      <c r="I4" s="9" t="s">
        <v>12</v>
      </c>
      <c r="J4" s="9" t="s">
        <v>49</v>
      </c>
      <c r="K4" s="3"/>
      <c r="L4" s="3"/>
      <c r="M4" s="3"/>
      <c r="N4" s="3"/>
      <c r="O4" s="3"/>
      <c r="P4" s="4"/>
    </row>
    <row r="5" spans="1:16" x14ac:dyDescent="0.35">
      <c r="A5" s="11" t="s">
        <v>6</v>
      </c>
      <c r="B5" s="7">
        <v>11.295999999999999</v>
      </c>
      <c r="C5" s="7">
        <v>12.3057</v>
      </c>
      <c r="D5" s="6"/>
      <c r="E5" s="12">
        <f>C5-B5</f>
        <v>1.0097000000000005</v>
      </c>
      <c r="F5" s="33">
        <f>AVERAGE(E5:E8)</f>
        <v>1.0277249999999998</v>
      </c>
      <c r="H5" s="10">
        <f>E5/1000</f>
        <v>1.0097000000000005E-3</v>
      </c>
      <c r="I5" s="10">
        <f>H5*$F$2</f>
        <v>9.3902100000000065E-3</v>
      </c>
      <c r="J5" s="10">
        <f>(0.6/1000)/I5</f>
        <v>6.3896334586766385E-2</v>
      </c>
    </row>
    <row r="6" spans="1:16" x14ac:dyDescent="0.35">
      <c r="A6" s="11" t="s">
        <v>7</v>
      </c>
      <c r="B6" s="7">
        <v>11.24</v>
      </c>
      <c r="C6" s="7">
        <v>12.296099999999999</v>
      </c>
      <c r="D6" s="6"/>
      <c r="E6" s="15">
        <f t="shared" ref="E6:E8" si="0">C6-B6</f>
        <v>1.0560999999999989</v>
      </c>
      <c r="F6" s="34"/>
      <c r="H6" s="10">
        <f t="shared" ref="H6:H8" si="1">E6/1000</f>
        <v>1.0560999999999988E-3</v>
      </c>
      <c r="I6" s="10">
        <f t="shared" ref="I6:I8" si="2">H6*$F$2</f>
        <v>9.8217299999999903E-3</v>
      </c>
      <c r="J6" s="10">
        <f t="shared" ref="J6:J8" si="3">(0.6/1000)/I6</f>
        <v>6.1089034212913666E-2</v>
      </c>
    </row>
    <row r="7" spans="1:16" x14ac:dyDescent="0.35">
      <c r="A7" s="11" t="s">
        <v>8</v>
      </c>
      <c r="B7">
        <v>11.1899</v>
      </c>
      <c r="C7">
        <v>12.215199999999999</v>
      </c>
      <c r="E7" s="29">
        <f t="shared" si="0"/>
        <v>1.0252999999999997</v>
      </c>
      <c r="F7" s="13" t="s">
        <v>5</v>
      </c>
      <c r="H7" s="10">
        <f t="shared" si="1"/>
        <v>1.0252999999999996E-3</v>
      </c>
      <c r="I7" s="10">
        <f t="shared" si="2"/>
        <v>9.5352899999999966E-3</v>
      </c>
      <c r="J7" s="10">
        <f t="shared" si="3"/>
        <v>6.2924148085690121E-2</v>
      </c>
    </row>
    <row r="8" spans="1:16" x14ac:dyDescent="0.35">
      <c r="A8" s="11" t="s">
        <v>9</v>
      </c>
      <c r="B8">
        <v>11.4255</v>
      </c>
      <c r="C8">
        <v>12.4453</v>
      </c>
      <c r="E8" s="15">
        <f t="shared" si="0"/>
        <v>1.0198</v>
      </c>
      <c r="F8" s="28">
        <f>_xlfn.STDEV.P(E5:E8)*100/F5</f>
        <v>1.6844313568414724</v>
      </c>
      <c r="G8" s="14"/>
      <c r="H8" s="10">
        <f t="shared" si="1"/>
        <v>1.0198E-3</v>
      </c>
      <c r="I8" s="10">
        <f t="shared" si="2"/>
        <v>9.4841400000000003E-3</v>
      </c>
      <c r="J8" s="10">
        <f t="shared" si="3"/>
        <v>6.3263511504469558E-2</v>
      </c>
    </row>
    <row r="9" spans="1:16" x14ac:dyDescent="0.35">
      <c r="F9" s="20"/>
    </row>
    <row r="10" spans="1:16" x14ac:dyDescent="0.35">
      <c r="A10" t="s">
        <v>50</v>
      </c>
    </row>
    <row r="11" spans="1:16" x14ac:dyDescent="0.35">
      <c r="A11" t="s">
        <v>52</v>
      </c>
    </row>
    <row r="12" spans="1:16" x14ac:dyDescent="0.35">
      <c r="F12" s="11"/>
      <c r="G12" s="8"/>
      <c r="H12" s="17"/>
      <c r="I12" s="16"/>
      <c r="J12" s="8"/>
      <c r="K12" s="8"/>
      <c r="L12" s="18"/>
    </row>
  </sheetData>
  <mergeCells count="3">
    <mergeCell ref="A1:C1"/>
    <mergeCell ref="F5:F6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zoomScaleNormal="100" workbookViewId="0">
      <selection activeCell="G14" sqref="G14"/>
    </sheetView>
  </sheetViews>
  <sheetFormatPr defaultRowHeight="14.5" x14ac:dyDescent="0.35"/>
  <cols>
    <col min="3" max="3" width="19.453125" customWidth="1"/>
    <col min="4" max="4" width="21.81640625" bestFit="1" customWidth="1"/>
    <col min="6" max="6" width="19.1796875" bestFit="1" customWidth="1"/>
    <col min="7" max="7" width="18.453125" customWidth="1"/>
    <col min="8" max="8" width="5.81640625" bestFit="1" customWidth="1"/>
    <col min="9" max="9" width="12.7265625" bestFit="1" customWidth="1"/>
    <col min="10" max="10" width="11.1796875" bestFit="1" customWidth="1"/>
    <col min="11" max="11" width="12.1796875" bestFit="1" customWidth="1"/>
  </cols>
  <sheetData>
    <row r="1" spans="1:16" ht="16" thickBot="1" x14ac:dyDescent="0.4">
      <c r="A1" s="36" t="s">
        <v>46</v>
      </c>
      <c r="B1" s="36"/>
      <c r="C1" s="36"/>
      <c r="D1" s="36"/>
      <c r="G1" t="s">
        <v>47</v>
      </c>
    </row>
    <row r="2" spans="1:16" ht="15.5" thickTop="1" thickBot="1" x14ac:dyDescent="0.4">
      <c r="F2" s="24" t="s">
        <v>13</v>
      </c>
      <c r="G2" s="25">
        <v>6.28</v>
      </c>
      <c r="H2" s="19"/>
      <c r="K2" s="4"/>
    </row>
    <row r="3" spans="1:16" ht="13.5" customHeight="1" thickTop="1" x14ac:dyDescent="0.35">
      <c r="C3" s="35" t="s">
        <v>1</v>
      </c>
      <c r="D3" s="35"/>
      <c r="I3" s="21" t="s">
        <v>10</v>
      </c>
      <c r="J3" s="22"/>
      <c r="K3" s="4"/>
    </row>
    <row r="4" spans="1:16" ht="30.75" customHeight="1" x14ac:dyDescent="0.35">
      <c r="A4" s="30" t="s">
        <v>51</v>
      </c>
      <c r="B4" s="1" t="s">
        <v>0</v>
      </c>
      <c r="C4" s="2" t="s">
        <v>48</v>
      </c>
      <c r="D4" s="2" t="s">
        <v>2</v>
      </c>
      <c r="E4" s="3"/>
      <c r="F4" s="5" t="s">
        <v>3</v>
      </c>
      <c r="G4" s="13" t="s">
        <v>4</v>
      </c>
      <c r="I4" s="23" t="s">
        <v>11</v>
      </c>
      <c r="J4" s="9" t="s">
        <v>12</v>
      </c>
      <c r="K4" s="9" t="s">
        <v>14</v>
      </c>
      <c r="L4" s="3"/>
      <c r="M4" s="3"/>
      <c r="N4" s="3"/>
      <c r="O4" s="3"/>
      <c r="P4" s="4"/>
    </row>
    <row r="5" spans="1:16" x14ac:dyDescent="0.35">
      <c r="A5" s="31">
        <v>0</v>
      </c>
      <c r="B5" s="11" t="s">
        <v>15</v>
      </c>
      <c r="C5" s="7">
        <v>11.346500000000001</v>
      </c>
      <c r="D5" s="7">
        <v>12.384600000000001</v>
      </c>
      <c r="E5" s="6"/>
      <c r="F5" s="15">
        <f>D5-C5</f>
        <v>1.0381</v>
      </c>
      <c r="G5" s="33">
        <f>AVERAGE(F5:F34)</f>
        <v>1.0206366666666666</v>
      </c>
      <c r="I5" s="10">
        <f>F5/1000</f>
        <v>1.0380999999999999E-3</v>
      </c>
      <c r="J5" s="10">
        <f>I5*$G$2</f>
        <v>6.5192679999999999E-3</v>
      </c>
      <c r="K5" s="10">
        <f>(0.6/1000)/J5</f>
        <v>9.2034872626804112E-2</v>
      </c>
    </row>
    <row r="6" spans="1:16" x14ac:dyDescent="0.35">
      <c r="A6" s="31">
        <v>2.5</v>
      </c>
      <c r="B6" s="11" t="s">
        <v>16</v>
      </c>
      <c r="C6" s="7">
        <v>11.386200000000001</v>
      </c>
      <c r="D6" s="7">
        <v>12.3726</v>
      </c>
      <c r="E6" s="6"/>
      <c r="F6" s="15">
        <f t="shared" ref="F6:F8" si="0">D6-C6</f>
        <v>0.98639999999999972</v>
      </c>
      <c r="G6" s="34"/>
      <c r="I6" s="10">
        <f t="shared" ref="I6:I34" si="1">F6/1000</f>
        <v>9.8639999999999969E-4</v>
      </c>
      <c r="J6" s="10">
        <f t="shared" ref="J6:J34" si="2">I6*$G$2</f>
        <v>6.1945919999999979E-3</v>
      </c>
      <c r="K6" s="10">
        <f t="shared" ref="K6:K34" si="3">(0.6/1000)/J6</f>
        <v>9.6858679312535861E-2</v>
      </c>
    </row>
    <row r="7" spans="1:16" x14ac:dyDescent="0.35">
      <c r="A7" s="31">
        <v>5</v>
      </c>
      <c r="B7" s="11" t="s">
        <v>17</v>
      </c>
      <c r="C7">
        <v>11.463200000000001</v>
      </c>
      <c r="D7">
        <v>12.4567</v>
      </c>
      <c r="F7" s="27">
        <f t="shared" si="0"/>
        <v>0.99349999999999916</v>
      </c>
      <c r="G7" s="13" t="s">
        <v>5</v>
      </c>
      <c r="I7" s="10">
        <f t="shared" si="1"/>
        <v>9.9349999999999916E-4</v>
      </c>
      <c r="J7" s="10">
        <f t="shared" si="2"/>
        <v>6.2391799999999952E-3</v>
      </c>
      <c r="K7" s="10">
        <f t="shared" si="3"/>
        <v>9.6166483416090007E-2</v>
      </c>
    </row>
    <row r="8" spans="1:16" x14ac:dyDescent="0.35">
      <c r="A8" s="31">
        <v>7.5</v>
      </c>
      <c r="B8" s="11" t="s">
        <v>18</v>
      </c>
      <c r="C8">
        <v>11.349299999999999</v>
      </c>
      <c r="D8">
        <v>12.3994</v>
      </c>
      <c r="F8" s="15">
        <f t="shared" si="0"/>
        <v>1.0501000000000005</v>
      </c>
      <c r="G8" s="33">
        <f>_xlfn.STDEV.P(F5:F34)*100/G5</f>
        <v>2.982264453963988</v>
      </c>
      <c r="H8" s="26"/>
      <c r="I8" s="10">
        <f t="shared" si="1"/>
        <v>1.0501000000000004E-3</v>
      </c>
      <c r="J8" s="10">
        <f t="shared" si="2"/>
        <v>6.5946280000000026E-3</v>
      </c>
      <c r="K8" s="10">
        <f t="shared" si="3"/>
        <v>9.0983145675540722E-2</v>
      </c>
    </row>
    <row r="9" spans="1:16" x14ac:dyDescent="0.35">
      <c r="A9" s="31">
        <v>10</v>
      </c>
      <c r="B9" s="11" t="s">
        <v>19</v>
      </c>
      <c r="C9">
        <v>11.442600000000001</v>
      </c>
      <c r="D9">
        <v>12.452</v>
      </c>
      <c r="F9" s="15">
        <f>D9-C9</f>
        <v>1.0093999999999994</v>
      </c>
      <c r="G9" s="34"/>
      <c r="H9" s="15"/>
      <c r="I9" s="10">
        <f t="shared" si="1"/>
        <v>1.0093999999999995E-3</v>
      </c>
      <c r="J9" s="10">
        <f t="shared" si="2"/>
        <v>6.3390319999999971E-3</v>
      </c>
      <c r="K9" s="10">
        <f t="shared" si="3"/>
        <v>9.4651675523960158E-2</v>
      </c>
    </row>
    <row r="10" spans="1:16" x14ac:dyDescent="0.35">
      <c r="A10" s="31">
        <v>12.5</v>
      </c>
      <c r="B10" s="11" t="s">
        <v>20</v>
      </c>
      <c r="C10">
        <v>11.4238</v>
      </c>
      <c r="D10">
        <v>12.412599999999999</v>
      </c>
      <c r="F10" s="15">
        <f t="shared" ref="F10:F34" si="4">D10-C10</f>
        <v>0.98879999999999946</v>
      </c>
      <c r="G10" s="20"/>
      <c r="I10" s="10">
        <f t="shared" si="1"/>
        <v>9.8879999999999953E-4</v>
      </c>
      <c r="J10" s="10">
        <f t="shared" si="2"/>
        <v>6.2096639999999976E-3</v>
      </c>
      <c r="K10" s="10">
        <f t="shared" si="3"/>
        <v>9.6623585430709327E-2</v>
      </c>
    </row>
    <row r="11" spans="1:16" x14ac:dyDescent="0.35">
      <c r="A11" s="31">
        <v>15</v>
      </c>
      <c r="B11" s="11" t="s">
        <v>21</v>
      </c>
      <c r="C11">
        <v>11.481</v>
      </c>
      <c r="D11">
        <v>12.5276</v>
      </c>
      <c r="F11" s="15">
        <f t="shared" si="4"/>
        <v>1.0465999999999998</v>
      </c>
      <c r="I11" s="10">
        <f t="shared" si="1"/>
        <v>1.0465999999999997E-3</v>
      </c>
      <c r="J11" s="10">
        <f t="shared" si="2"/>
        <v>6.5726479999999986E-3</v>
      </c>
      <c r="K11" s="10">
        <f t="shared" si="3"/>
        <v>9.1287408058365521E-2</v>
      </c>
    </row>
    <row r="12" spans="1:16" x14ac:dyDescent="0.35">
      <c r="A12" s="31">
        <v>17.5</v>
      </c>
      <c r="B12" s="11" t="s">
        <v>22</v>
      </c>
      <c r="C12">
        <v>11.375299999999999</v>
      </c>
      <c r="D12">
        <v>12.4216</v>
      </c>
      <c r="F12" s="15">
        <f t="shared" si="4"/>
        <v>1.0463000000000005</v>
      </c>
      <c r="I12" s="10">
        <f t="shared" si="1"/>
        <v>1.0463000000000004E-3</v>
      </c>
      <c r="J12" s="10">
        <f t="shared" si="2"/>
        <v>6.5707640000000032E-3</v>
      </c>
      <c r="K12" s="10">
        <f t="shared" si="3"/>
        <v>9.1313582408377419E-2</v>
      </c>
    </row>
    <row r="13" spans="1:16" x14ac:dyDescent="0.35">
      <c r="A13" s="31">
        <v>20</v>
      </c>
      <c r="B13" s="11" t="s">
        <v>23</v>
      </c>
      <c r="C13">
        <v>11.451499999999999</v>
      </c>
      <c r="D13">
        <v>12.3765</v>
      </c>
      <c r="F13" s="15">
        <f t="shared" si="4"/>
        <v>0.92500000000000071</v>
      </c>
      <c r="G13" s="11"/>
      <c r="H13" s="8"/>
      <c r="I13" s="10">
        <f t="shared" si="1"/>
        <v>9.2500000000000069E-4</v>
      </c>
      <c r="J13" s="10">
        <f t="shared" si="2"/>
        <v>5.8090000000000043E-3</v>
      </c>
      <c r="K13" s="10">
        <f t="shared" si="3"/>
        <v>0.10328800137717327</v>
      </c>
      <c r="L13" s="18"/>
    </row>
    <row r="14" spans="1:16" x14ac:dyDescent="0.35">
      <c r="A14" s="31">
        <v>25</v>
      </c>
      <c r="B14" s="11" t="s">
        <v>24</v>
      </c>
      <c r="C14">
        <v>11.321300000000001</v>
      </c>
      <c r="D14">
        <v>12.2948</v>
      </c>
      <c r="F14" s="15">
        <f t="shared" si="4"/>
        <v>0.97349999999999959</v>
      </c>
      <c r="I14" s="10">
        <f t="shared" si="1"/>
        <v>9.7349999999999954E-4</v>
      </c>
      <c r="J14" s="10">
        <f t="shared" si="2"/>
        <v>6.1135799999999969E-3</v>
      </c>
      <c r="K14" s="10">
        <f t="shared" si="3"/>
        <v>9.8142168745644978E-2</v>
      </c>
    </row>
    <row r="15" spans="1:16" x14ac:dyDescent="0.35">
      <c r="A15" s="31">
        <v>30</v>
      </c>
      <c r="B15" s="11" t="s">
        <v>25</v>
      </c>
      <c r="C15">
        <v>11.4192</v>
      </c>
      <c r="D15">
        <v>12.4655</v>
      </c>
      <c r="F15" s="15">
        <f t="shared" si="4"/>
        <v>1.0463000000000005</v>
      </c>
      <c r="I15" s="10">
        <f t="shared" si="1"/>
        <v>1.0463000000000004E-3</v>
      </c>
      <c r="J15" s="10">
        <f t="shared" si="2"/>
        <v>6.5707640000000032E-3</v>
      </c>
      <c r="K15" s="10">
        <f t="shared" si="3"/>
        <v>9.1313582408377419E-2</v>
      </c>
    </row>
    <row r="16" spans="1:16" x14ac:dyDescent="0.35">
      <c r="A16" s="31">
        <v>40</v>
      </c>
      <c r="B16" s="11" t="s">
        <v>26</v>
      </c>
      <c r="C16">
        <v>11.4374</v>
      </c>
      <c r="D16">
        <v>12.4549</v>
      </c>
      <c r="F16" s="15">
        <f t="shared" si="4"/>
        <v>1.0175000000000001</v>
      </c>
      <c r="I16" s="10">
        <f t="shared" si="1"/>
        <v>1.0175000000000002E-3</v>
      </c>
      <c r="J16" s="10">
        <f t="shared" si="2"/>
        <v>6.3899000000000013E-3</v>
      </c>
      <c r="K16" s="10">
        <f t="shared" si="3"/>
        <v>9.389818307015757E-2</v>
      </c>
    </row>
    <row r="17" spans="1:11" x14ac:dyDescent="0.35">
      <c r="A17" s="31">
        <v>50</v>
      </c>
      <c r="B17" s="11" t="s">
        <v>27</v>
      </c>
      <c r="C17">
        <v>11.3771</v>
      </c>
      <c r="D17">
        <v>12.4031</v>
      </c>
      <c r="F17" s="15">
        <f t="shared" si="4"/>
        <v>1.0259999999999998</v>
      </c>
      <c r="I17" s="10">
        <f t="shared" si="1"/>
        <v>1.0259999999999998E-3</v>
      </c>
      <c r="J17" s="10">
        <f t="shared" si="2"/>
        <v>6.4432799999999991E-3</v>
      </c>
      <c r="K17" s="10">
        <f t="shared" si="3"/>
        <v>9.312027414608709E-2</v>
      </c>
    </row>
    <row r="18" spans="1:11" x14ac:dyDescent="0.35">
      <c r="A18" s="31">
        <v>60</v>
      </c>
      <c r="B18" s="11" t="s">
        <v>28</v>
      </c>
      <c r="C18">
        <v>11.3972</v>
      </c>
      <c r="D18">
        <v>12.4529</v>
      </c>
      <c r="F18" s="15">
        <f t="shared" si="4"/>
        <v>1.0556999999999999</v>
      </c>
      <c r="I18" s="10">
        <f t="shared" si="1"/>
        <v>1.0556999999999999E-3</v>
      </c>
      <c r="J18" s="10">
        <f t="shared" si="2"/>
        <v>6.6297959999999994E-3</v>
      </c>
      <c r="K18" s="10">
        <f t="shared" si="3"/>
        <v>9.0500522188013022E-2</v>
      </c>
    </row>
    <row r="19" spans="1:11" x14ac:dyDescent="0.35">
      <c r="A19" s="31">
        <v>70</v>
      </c>
      <c r="B19" s="11" t="s">
        <v>29</v>
      </c>
      <c r="C19">
        <v>11.405200000000001</v>
      </c>
      <c r="D19">
        <v>12.4154</v>
      </c>
      <c r="F19" s="15">
        <f t="shared" si="4"/>
        <v>1.0101999999999993</v>
      </c>
      <c r="I19" s="10">
        <f t="shared" si="1"/>
        <v>1.0101999999999993E-3</v>
      </c>
      <c r="J19" s="10">
        <f t="shared" si="2"/>
        <v>6.3440559999999955E-3</v>
      </c>
      <c r="K19" s="10">
        <f t="shared" si="3"/>
        <v>9.4576718742709773E-2</v>
      </c>
    </row>
    <row r="20" spans="1:11" x14ac:dyDescent="0.35">
      <c r="A20" s="31">
        <v>80</v>
      </c>
      <c r="B20" s="11" t="s">
        <v>30</v>
      </c>
      <c r="C20">
        <v>11.365399999999999</v>
      </c>
      <c r="D20">
        <v>12.414199999999999</v>
      </c>
      <c r="F20" s="15">
        <f t="shared" si="4"/>
        <v>1.0488</v>
      </c>
      <c r="I20" s="10">
        <f t="shared" si="1"/>
        <v>1.0487999999999999E-3</v>
      </c>
      <c r="J20" s="10">
        <f t="shared" si="2"/>
        <v>6.5864639999999993E-3</v>
      </c>
      <c r="K20" s="10">
        <f t="shared" si="3"/>
        <v>9.109592036030259E-2</v>
      </c>
    </row>
    <row r="21" spans="1:11" x14ac:dyDescent="0.35">
      <c r="A21" s="31">
        <v>90</v>
      </c>
      <c r="B21" s="11" t="s">
        <v>31</v>
      </c>
      <c r="C21">
        <v>11.5085</v>
      </c>
      <c r="D21">
        <v>12.5222</v>
      </c>
      <c r="F21" s="15">
        <f t="shared" si="4"/>
        <v>1.0137</v>
      </c>
      <c r="I21" s="10">
        <f t="shared" si="1"/>
        <v>1.0137E-3</v>
      </c>
      <c r="J21" s="10">
        <f t="shared" si="2"/>
        <v>6.3660360000000003E-3</v>
      </c>
      <c r="K21" s="10">
        <f t="shared" si="3"/>
        <v>9.4250173891570824E-2</v>
      </c>
    </row>
    <row r="22" spans="1:11" x14ac:dyDescent="0.35">
      <c r="A22" s="31">
        <v>95</v>
      </c>
      <c r="B22" s="11" t="s">
        <v>32</v>
      </c>
      <c r="C22">
        <v>11.4061</v>
      </c>
      <c r="D22">
        <v>12.4384</v>
      </c>
      <c r="F22" s="15">
        <f t="shared" si="4"/>
        <v>1.0322999999999993</v>
      </c>
      <c r="I22" s="10">
        <f t="shared" si="1"/>
        <v>1.0322999999999992E-3</v>
      </c>
      <c r="J22" s="10">
        <f t="shared" si="2"/>
        <v>6.4828439999999954E-3</v>
      </c>
      <c r="K22" s="10">
        <f t="shared" si="3"/>
        <v>9.2551972560191237E-2</v>
      </c>
    </row>
    <row r="23" spans="1:11" x14ac:dyDescent="0.35">
      <c r="A23" s="31">
        <v>100</v>
      </c>
      <c r="B23" s="11" t="s">
        <v>33</v>
      </c>
      <c r="C23">
        <v>11.4932</v>
      </c>
      <c r="D23">
        <v>12.5335</v>
      </c>
      <c r="F23" s="15">
        <f t="shared" si="4"/>
        <v>1.0403000000000002</v>
      </c>
      <c r="I23" s="10">
        <f t="shared" si="1"/>
        <v>1.0403000000000003E-3</v>
      </c>
      <c r="J23" s="10">
        <f t="shared" si="2"/>
        <v>6.5330840000000024E-3</v>
      </c>
      <c r="K23" s="10">
        <f t="shared" si="3"/>
        <v>9.1840239617307806E-2</v>
      </c>
    </row>
    <row r="24" spans="1:11" x14ac:dyDescent="0.35">
      <c r="A24" s="31">
        <v>110</v>
      </c>
      <c r="B24" s="11" t="s">
        <v>34</v>
      </c>
      <c r="C24">
        <v>11.344799999999999</v>
      </c>
      <c r="D24">
        <v>12.4087</v>
      </c>
      <c r="F24" s="15">
        <f t="shared" si="4"/>
        <v>1.0639000000000003</v>
      </c>
      <c r="I24" s="10">
        <f t="shared" si="1"/>
        <v>1.0639000000000002E-3</v>
      </c>
      <c r="J24" s="10">
        <f t="shared" si="2"/>
        <v>6.6812920000000019E-3</v>
      </c>
      <c r="K24" s="10">
        <f t="shared" si="3"/>
        <v>8.9802990200098992E-2</v>
      </c>
    </row>
    <row r="25" spans="1:11" x14ac:dyDescent="0.35">
      <c r="A25" s="31">
        <v>120</v>
      </c>
      <c r="B25" s="11" t="s">
        <v>35</v>
      </c>
      <c r="C25">
        <v>11.3863</v>
      </c>
      <c r="D25">
        <v>12.4178</v>
      </c>
      <c r="F25" s="15">
        <f t="shared" si="4"/>
        <v>1.0314999999999994</v>
      </c>
      <c r="I25" s="10">
        <f t="shared" si="1"/>
        <v>1.0314999999999994E-3</v>
      </c>
      <c r="J25" s="10">
        <f t="shared" si="2"/>
        <v>6.477819999999997E-3</v>
      </c>
      <c r="K25" s="10">
        <f t="shared" si="3"/>
        <v>9.2623753052724564E-2</v>
      </c>
    </row>
    <row r="26" spans="1:11" x14ac:dyDescent="0.35">
      <c r="A26" s="31">
        <v>135</v>
      </c>
      <c r="B26" s="11" t="s">
        <v>36</v>
      </c>
      <c r="C26">
        <v>11.3475</v>
      </c>
      <c r="D26">
        <v>12.313700000000001</v>
      </c>
      <c r="F26" s="15">
        <f t="shared" si="4"/>
        <v>0.96620000000000061</v>
      </c>
      <c r="I26" s="10">
        <f t="shared" si="1"/>
        <v>9.6620000000000061E-4</v>
      </c>
      <c r="J26" s="10">
        <f t="shared" si="2"/>
        <v>6.0677360000000041E-3</v>
      </c>
      <c r="K26" s="10">
        <f t="shared" si="3"/>
        <v>9.8883669296093227E-2</v>
      </c>
    </row>
    <row r="27" spans="1:11" x14ac:dyDescent="0.35">
      <c r="A27" s="31">
        <v>150</v>
      </c>
      <c r="B27" s="11" t="s">
        <v>37</v>
      </c>
      <c r="C27">
        <v>11.408099999999999</v>
      </c>
      <c r="D27">
        <v>12.470499999999999</v>
      </c>
      <c r="F27" s="15">
        <f t="shared" si="4"/>
        <v>1.0624000000000002</v>
      </c>
      <c r="I27" s="10">
        <f t="shared" si="1"/>
        <v>1.0624000000000002E-3</v>
      </c>
      <c r="J27" s="10">
        <f t="shared" si="2"/>
        <v>6.6718720000000014E-3</v>
      </c>
      <c r="K27" s="10">
        <f t="shared" si="3"/>
        <v>8.9929782825569765E-2</v>
      </c>
    </row>
    <row r="28" spans="1:11" x14ac:dyDescent="0.35">
      <c r="A28" s="31">
        <v>185</v>
      </c>
      <c r="B28" s="11" t="s">
        <v>38</v>
      </c>
      <c r="C28">
        <v>11.364800000000001</v>
      </c>
      <c r="D28">
        <v>12.399100000000001</v>
      </c>
      <c r="F28" s="15">
        <f t="shared" si="4"/>
        <v>1.0343</v>
      </c>
      <c r="I28" s="10">
        <f t="shared" si="1"/>
        <v>1.0342999999999999E-3</v>
      </c>
      <c r="J28" s="10">
        <f t="shared" si="2"/>
        <v>6.4954039999999998E-3</v>
      </c>
      <c r="K28" s="10">
        <f t="shared" si="3"/>
        <v>9.2373007129348692E-2</v>
      </c>
    </row>
    <row r="29" spans="1:11" x14ac:dyDescent="0.35">
      <c r="A29" s="31">
        <v>220</v>
      </c>
      <c r="B29" s="11" t="s">
        <v>39</v>
      </c>
      <c r="C29">
        <v>11.442500000000001</v>
      </c>
      <c r="D29">
        <v>12.4642</v>
      </c>
      <c r="F29" s="15">
        <f t="shared" si="4"/>
        <v>1.0216999999999992</v>
      </c>
      <c r="I29" s="10">
        <f t="shared" si="1"/>
        <v>1.0216999999999991E-3</v>
      </c>
      <c r="J29" s="10">
        <f t="shared" si="2"/>
        <v>6.4162759999999942E-3</v>
      </c>
      <c r="K29" s="10">
        <f t="shared" si="3"/>
        <v>9.3512186819893733E-2</v>
      </c>
    </row>
    <row r="30" spans="1:11" x14ac:dyDescent="0.35">
      <c r="A30" s="31">
        <v>260</v>
      </c>
      <c r="B30" s="11" t="s">
        <v>40</v>
      </c>
      <c r="C30">
        <v>11.4138</v>
      </c>
      <c r="D30">
        <v>12.4329</v>
      </c>
      <c r="F30" s="15">
        <f t="shared" si="4"/>
        <v>1.0190999999999999</v>
      </c>
      <c r="I30" s="10">
        <f t="shared" si="1"/>
        <v>1.0191E-3</v>
      </c>
      <c r="J30" s="10">
        <f t="shared" si="2"/>
        <v>6.3999479999999999E-3</v>
      </c>
      <c r="K30" s="10">
        <f t="shared" si="3"/>
        <v>9.3750761724939013E-2</v>
      </c>
    </row>
    <row r="31" spans="1:11" x14ac:dyDescent="0.35">
      <c r="A31" s="31">
        <v>300</v>
      </c>
      <c r="B31" s="11" t="s">
        <v>41</v>
      </c>
      <c r="C31">
        <v>11.431699999999999</v>
      </c>
      <c r="D31">
        <v>12.456899999999999</v>
      </c>
      <c r="F31" s="15">
        <f t="shared" si="4"/>
        <v>1.0251999999999999</v>
      </c>
      <c r="I31" s="10">
        <f t="shared" si="1"/>
        <v>1.0252E-3</v>
      </c>
      <c r="J31" s="10">
        <f t="shared" si="2"/>
        <v>6.4382559999999998E-3</v>
      </c>
      <c r="K31" s="10">
        <f t="shared" si="3"/>
        <v>9.3192939205896747E-2</v>
      </c>
    </row>
    <row r="32" spans="1:11" x14ac:dyDescent="0.35">
      <c r="A32" s="31">
        <v>330</v>
      </c>
      <c r="B32" s="11" t="s">
        <v>42</v>
      </c>
      <c r="C32">
        <v>11.3619</v>
      </c>
      <c r="D32">
        <v>12.386799999999999</v>
      </c>
      <c r="F32" s="15">
        <f t="shared" si="4"/>
        <v>1.0248999999999988</v>
      </c>
      <c r="I32" s="10">
        <f t="shared" si="1"/>
        <v>1.0248999999999987E-3</v>
      </c>
      <c r="J32" s="10">
        <f t="shared" si="2"/>
        <v>6.4363719999999923E-3</v>
      </c>
      <c r="K32" s="10">
        <f t="shared" si="3"/>
        <v>9.3220217849434531E-2</v>
      </c>
    </row>
    <row r="33" spans="1:11" x14ac:dyDescent="0.35">
      <c r="A33" s="31">
        <v>360</v>
      </c>
      <c r="B33" s="11" t="s">
        <v>43</v>
      </c>
      <c r="C33">
        <v>11.4544</v>
      </c>
      <c r="D33">
        <v>12.478300000000001</v>
      </c>
      <c r="F33" s="15">
        <f t="shared" si="4"/>
        <v>1.0239000000000011</v>
      </c>
      <c r="I33" s="10">
        <f t="shared" si="1"/>
        <v>1.0239000000000012E-3</v>
      </c>
      <c r="J33" s="10">
        <f t="shared" si="2"/>
        <v>6.4300920000000079E-3</v>
      </c>
      <c r="K33" s="10">
        <f t="shared" si="3"/>
        <v>9.3311262109468912E-2</v>
      </c>
    </row>
    <row r="34" spans="1:11" x14ac:dyDescent="0.35">
      <c r="A34" s="31">
        <v>400</v>
      </c>
      <c r="B34" s="11" t="s">
        <v>44</v>
      </c>
      <c r="C34">
        <v>11.382</v>
      </c>
      <c r="D34">
        <v>12.3795</v>
      </c>
      <c r="F34" s="15">
        <f t="shared" si="4"/>
        <v>0.9975000000000005</v>
      </c>
      <c r="I34" s="10">
        <f t="shared" si="1"/>
        <v>9.9750000000000056E-4</v>
      </c>
      <c r="J34" s="10">
        <f t="shared" si="2"/>
        <v>6.2643000000000039E-3</v>
      </c>
      <c r="K34" s="10">
        <f t="shared" si="3"/>
        <v>9.578085340740379E-2</v>
      </c>
    </row>
  </sheetData>
  <mergeCells count="4">
    <mergeCell ref="G5:G6"/>
    <mergeCell ref="G8:G9"/>
    <mergeCell ref="A1:D1"/>
    <mergeCell ref="C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Steady-state</vt:lpstr>
      <vt:lpstr>Feast-Famine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2020-06-22T11:07:45Z</dcterms:modified>
</cp:coreProperties>
</file>